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6.sklop_EKO KRUH IN PEK. IZD." sheetId="1" r:id="rId1"/>
  </sheets>
  <definedNames>
    <definedName name="_xlnm.Print_Area" localSheetId="0">'16.sklop_EKO KRUH IN PEK. IZD.'!$A$1:$M$59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20" i="1"/>
  <c r="J37" i="1" l="1"/>
  <c r="L37" i="1" s="1"/>
  <c r="J36" i="1"/>
  <c r="L36" i="1" s="1"/>
  <c r="J35" i="1"/>
  <c r="L35" i="1" s="1"/>
  <c r="J34" i="1"/>
  <c r="L34" i="1" s="1"/>
  <c r="J33" i="1"/>
  <c r="L33" i="1" s="1"/>
  <c r="J32" i="1"/>
  <c r="L32" i="1" s="1"/>
  <c r="J31" i="1"/>
  <c r="L31" i="1" s="1"/>
  <c r="J30" i="1"/>
  <c r="L30" i="1" s="1"/>
  <c r="J29" i="1"/>
  <c r="L29" i="1" s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L38" i="1" l="1"/>
  <c r="L40" i="1" s="1"/>
  <c r="L39" i="1" s="1"/>
</calcChain>
</file>

<file path=xl/sharedStrings.xml><?xml version="1.0" encoding="utf-8"?>
<sst xmlns="http://schemas.openxmlformats.org/spreadsheetml/2006/main" count="127" uniqueCount="89">
  <si>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</si>
  <si>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</si>
  <si>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</si>
  <si>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</si>
  <si>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</si>
  <si>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</si>
  <si>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</si>
  <si>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</si>
  <si>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</si>
  <si>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</si>
  <si>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</si>
  <si>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</si>
  <si>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</si>
  <si>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</si>
  <si>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</si>
  <si>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</si>
  <si>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</si>
  <si>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</si>
  <si>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</si>
  <si>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</si>
  <si>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</si>
  <si>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</si>
  <si>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</si>
  <si>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</si>
  <si>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</si>
  <si>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</si>
  <si>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</si>
  <si>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</si>
  <si>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</si>
  <si>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</si>
  <si>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</si>
  <si>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</si>
  <si>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</si>
  <si>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</si>
  <si>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</si>
  <si>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</si>
  <si>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EKO KRUH IN PEKOVSKI IZDELKI</t>
  </si>
  <si>
    <t xml:space="preserve">    1.        </t>
  </si>
  <si>
    <t>EKO polnozrnati kruh</t>
  </si>
  <si>
    <t>kg</t>
  </si>
  <si>
    <t>rezan</t>
  </si>
  <si>
    <t xml:space="preserve">    2.        </t>
  </si>
  <si>
    <t>EKO pirin mešani kruh</t>
  </si>
  <si>
    <t xml:space="preserve">     3.        </t>
  </si>
  <si>
    <t>EKO ovseni mešani kruh</t>
  </si>
  <si>
    <t xml:space="preserve">     4.        </t>
  </si>
  <si>
    <t>EKO koruzni mešani kruh</t>
  </si>
  <si>
    <t xml:space="preserve">      5.        </t>
  </si>
  <si>
    <t>EKO pirino mešano pekovsko pecivo 0,08 kg</t>
  </si>
  <si>
    <t>kos</t>
  </si>
  <si>
    <t>celo ali prerezano</t>
  </si>
  <si>
    <t xml:space="preserve">       6.        </t>
  </si>
  <si>
    <t>EKO pirino mešano pekovsko pecivo 0,06 kg</t>
  </si>
  <si>
    <t>EKO ovseno mešano pecivo 0,08 kg</t>
  </si>
  <si>
    <t>EKO ovseno mešano pecivo 0,06 kg</t>
  </si>
  <si>
    <t>EKO polnozrnato mešano pecivo 0,08 kg</t>
  </si>
  <si>
    <t>EKO pecivo s sirom 0,1 kg</t>
  </si>
  <si>
    <t>celo ali prerezano, po želji naročnika pakirano v ovoju</t>
  </si>
  <si>
    <t>EKO pecivo s sirom 0,06 kg</t>
  </si>
  <si>
    <t>EKO polnozrnato mešano pecivo 0,06 kg</t>
  </si>
  <si>
    <t>EKO korenčkovo pecivo 0,08 kg</t>
  </si>
  <si>
    <t>EKO korenčkovo pecivo 0,06 kg</t>
  </si>
  <si>
    <t>15.</t>
  </si>
  <si>
    <t>EKO muffin, čokoladni 0,06 kg</t>
  </si>
  <si>
    <t>-</t>
  </si>
  <si>
    <t>16.</t>
  </si>
  <si>
    <t>EKO muffin, sadni 0,06 kg</t>
  </si>
  <si>
    <t>17.</t>
  </si>
  <si>
    <t>EKO pšenični kruh, brez mleka</t>
  </si>
  <si>
    <t>18.</t>
  </si>
  <si>
    <t>EKO pšenični kruh, brez jajc</t>
  </si>
  <si>
    <t>SKUPNA VREDNOST PONUDBE Z DDV</t>
  </si>
  <si>
    <t>VREDNOST   DDV</t>
  </si>
  <si>
    <t>SKUPNA VREDNOST PONUDBE BREZ DDV</t>
  </si>
  <si>
    <t>Opombe:</t>
  </si>
  <si>
    <t>Žig in podpis ponudnika: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</si>
  <si>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</si>
  <si>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</si>
  <si>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</si>
  <si>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</si>
  <si>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</si>
  <si>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</si>
  <si>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</si>
  <si>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</si>
  <si>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Sklop 16:   EKOLOŠKI KRUH IN PEKOVSKI IZDELKI</t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</si>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</sst>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02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164" fontId="7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9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9" fillId="4" borderId="17" xfId="1" applyFont="1" applyFill="1" applyBorder="1" applyAlignment="1">
      <alignment horizontal="center"/>
    </xf>
    <xf numFmtId="0" fontId="9" fillId="4" borderId="18" xfId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9" fillId="4" borderId="23" xfId="1" applyFont="1" applyFill="1" applyBorder="1" applyAlignment="1">
      <alignment horizontal="center"/>
    </xf>
    <xf numFmtId="0" fontId="2" fillId="6" borderId="8" xfId="1" applyFont="1" applyFill="1" applyBorder="1"/>
    <xf numFmtId="0" fontId="9" fillId="6" borderId="8" xfId="1" applyFont="1" applyFill="1" applyBorder="1"/>
    <xf numFmtId="0" fontId="2" fillId="6" borderId="13" xfId="1" applyFont="1" applyFill="1" applyBorder="1"/>
    <xf numFmtId="0" fontId="2" fillId="6" borderId="24" xfId="1" applyFont="1" applyFill="1" applyBorder="1"/>
    <xf numFmtId="0" fontId="2" fillId="6" borderId="25" xfId="1" applyFont="1" applyFill="1" applyBorder="1"/>
    <xf numFmtId="0" fontId="12" fillId="0" borderId="8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8" xfId="0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vertical="center" wrapText="1"/>
    </xf>
    <xf numFmtId="0" fontId="2" fillId="0" borderId="0" xfId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2" fillId="0" borderId="0" xfId="1" applyFill="1" applyBorder="1"/>
    <xf numFmtId="0" fontId="0" fillId="0" borderId="0" xfId="0" applyFill="1" applyBorder="1"/>
    <xf numFmtId="0" fontId="15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Alignment="1"/>
    <xf numFmtId="0" fontId="9" fillId="0" borderId="0" xfId="1" applyFont="1" applyFill="1" applyBorder="1"/>
    <xf numFmtId="0" fontId="16" fillId="0" borderId="0" xfId="0" applyFont="1" applyAlignment="1">
      <alignment vertical="center"/>
    </xf>
    <xf numFmtId="0" fontId="9" fillId="4" borderId="36" xfId="1" applyFont="1" applyFill="1" applyBorder="1" applyAlignment="1">
      <alignment horizontal="center" vertical="center" wrapText="1"/>
    </xf>
    <xf numFmtId="0" fontId="9" fillId="4" borderId="37" xfId="1" applyFont="1" applyFill="1" applyBorder="1" applyAlignment="1">
      <alignment horizontal="center"/>
    </xf>
    <xf numFmtId="0" fontId="9" fillId="4" borderId="38" xfId="1" applyFont="1" applyFill="1" applyBorder="1" applyAlignment="1">
      <alignment horizontal="center"/>
    </xf>
    <xf numFmtId="0" fontId="2" fillId="6" borderId="7" xfId="1" applyFont="1" applyFill="1" applyBorder="1"/>
    <xf numFmtId="0" fontId="0" fillId="0" borderId="7" xfId="0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19" fillId="0" borderId="0" xfId="0" applyFont="1" applyAlignment="1"/>
    <xf numFmtId="0" fontId="7" fillId="0" borderId="0" xfId="0" applyFont="1" applyAlignment="1"/>
    <xf numFmtId="0" fontId="13" fillId="6" borderId="8" xfId="1" applyFont="1" applyFill="1" applyBorder="1" applyAlignment="1">
      <alignment horizontal="left" vertical="center"/>
    </xf>
    <xf numFmtId="0" fontId="13" fillId="0" borderId="8" xfId="1" applyFont="1" applyFill="1" applyBorder="1" applyAlignment="1">
      <alignment horizontal="left" vertical="center"/>
    </xf>
    <xf numFmtId="0" fontId="2" fillId="0" borderId="8" xfId="1" applyFont="1" applyFill="1" applyBorder="1" applyAlignment="1">
      <alignment horizontal="center" vertical="center"/>
    </xf>
    <xf numFmtId="165" fontId="13" fillId="0" borderId="8" xfId="1" applyNumberFormat="1" applyFont="1" applyFill="1" applyBorder="1" applyAlignment="1">
      <alignment horizontal="center" vertical="center"/>
    </xf>
    <xf numFmtId="165" fontId="13" fillId="0" borderId="13" xfId="1" applyNumberFormat="1" applyFont="1" applyFill="1" applyBorder="1" applyAlignment="1">
      <alignment horizontal="center" vertical="center"/>
    </xf>
    <xf numFmtId="165" fontId="13" fillId="5" borderId="25" xfId="1" applyNumberFormat="1" applyFont="1" applyFill="1" applyBorder="1" applyAlignment="1">
      <alignment horizontal="center" vertical="center"/>
    </xf>
    <xf numFmtId="165" fontId="3" fillId="7" borderId="32" xfId="0" applyNumberFormat="1" applyFont="1" applyFill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 vertical="center"/>
    </xf>
    <xf numFmtId="165" fontId="0" fillId="8" borderId="35" xfId="0" applyNumberFormat="1" applyFont="1" applyFill="1" applyBorder="1" applyAlignment="1">
      <alignment horizontal="center" vertical="center"/>
    </xf>
    <xf numFmtId="0" fontId="13" fillId="0" borderId="27" xfId="1" applyFont="1" applyFill="1" applyBorder="1" applyAlignment="1">
      <alignment horizontal="center" vertical="center"/>
    </xf>
    <xf numFmtId="0" fontId="13" fillId="0" borderId="29" xfId="1" applyFont="1" applyFill="1" applyBorder="1" applyAlignment="1">
      <alignment horizontal="center" vertical="center"/>
    </xf>
    <xf numFmtId="0" fontId="13" fillId="6" borderId="26" xfId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justify" vertical="center"/>
    </xf>
    <xf numFmtId="0" fontId="0" fillId="0" borderId="0" xfId="0" applyAlignment="1"/>
    <xf numFmtId="0" fontId="3" fillId="7" borderId="40" xfId="0" applyFont="1" applyFill="1" applyBorder="1" applyAlignment="1">
      <alignment horizontal="left" vertical="center" wrapText="1"/>
    </xf>
    <xf numFmtId="0" fontId="3" fillId="7" borderId="30" xfId="0" applyFont="1" applyFill="1" applyBorder="1" applyAlignment="1">
      <alignment horizontal="left" vertical="center" wrapText="1"/>
    </xf>
    <xf numFmtId="0" fontId="3" fillId="7" borderId="31" xfId="0" applyFont="1" applyFill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left" vertical="center" wrapText="1"/>
    </xf>
    <xf numFmtId="0" fontId="18" fillId="0" borderId="0" xfId="0" applyFont="1" applyAlignment="1">
      <alignment horizontal="justify" vertical="top"/>
    </xf>
    <xf numFmtId="0" fontId="18" fillId="0" borderId="0" xfId="0" applyFont="1" applyAlignment="1">
      <alignment vertical="top"/>
    </xf>
    <xf numFmtId="0" fontId="3" fillId="8" borderId="42" xfId="0" applyFont="1" applyFill="1" applyBorder="1" applyAlignment="1">
      <alignment horizontal="left" vertical="center" wrapText="1"/>
    </xf>
    <xf numFmtId="0" fontId="3" fillId="8" borderId="34" xfId="0" applyFont="1" applyFill="1" applyBorder="1" applyAlignment="1">
      <alignment horizontal="left" vertical="center" wrapText="1"/>
    </xf>
    <xf numFmtId="0" fontId="3" fillId="8" borderId="43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0"/>
  <sheetViews>
    <sheetView tabSelected="1" zoomScaleNormal="100" workbookViewId="0">
      <selection activeCell="F58" sqref="F58"/>
    </sheetView>
  </sheetViews>
  <sheetFormatPr defaultRowHeight="15" x14ac:dyDescent="0.25"/>
  <cols>
    <col min="1" max="1" width="10.85546875" customWidth="1"/>
    <col min="2" max="2" width="13.28515625" customWidth="1"/>
    <col min="3" max="3" width="39.85546875" customWidth="1"/>
    <col min="4" max="4" width="13" customWidth="1"/>
    <col min="5" max="5" width="19" customWidth="1"/>
    <col min="6" max="6" width="40.7109375" customWidth="1"/>
    <col min="7" max="7" width="13.7109375" customWidth="1"/>
    <col min="8" max="8" width="11.5703125" customWidth="1"/>
    <col min="9" max="9" width="12.85546875" customWidth="1"/>
    <col min="10" max="10" width="12" customWidth="1"/>
    <col min="11" max="11" width="11.5703125" customWidth="1"/>
    <col min="12" max="12" width="17.5703125" customWidth="1"/>
    <col min="13" max="13" width="19.5703125" customWidth="1"/>
  </cols>
  <sheetData>
    <row r="1" spans="1:13" ht="31.5" x14ac:dyDescent="0.25">
      <c r="A1" s="1" t="s">
        <v>0</v>
      </c>
      <c r="B1" s="2"/>
      <c r="G1" s="87" t="s">
        <v>1</v>
      </c>
      <c r="H1" s="87"/>
      <c r="I1" s="87"/>
    </row>
    <row r="2" spans="1:13" ht="15.75" x14ac:dyDescent="0.25">
      <c r="A2" s="88"/>
      <c r="B2" s="88"/>
      <c r="C2" s="89"/>
      <c r="D2" s="89"/>
      <c r="E2" s="89"/>
      <c r="F2" s="3"/>
      <c r="G2" s="4"/>
      <c r="H2" s="5"/>
      <c r="I2" s="6"/>
    </row>
    <row r="3" spans="1:13" ht="15.75" x14ac:dyDescent="0.25">
      <c r="A3" s="88"/>
      <c r="B3" s="88"/>
      <c r="C3" s="89"/>
      <c r="D3" s="89"/>
      <c r="E3" s="89"/>
      <c r="F3" s="3"/>
      <c r="G3" s="4"/>
      <c r="H3" s="5"/>
      <c r="I3" s="6"/>
    </row>
    <row r="4" spans="1:13" ht="15.75" x14ac:dyDescent="0.25">
      <c r="A4" s="88"/>
      <c r="B4" s="88"/>
      <c r="C4" s="89"/>
      <c r="D4" s="89"/>
      <c r="E4" s="89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84</v>
      </c>
    </row>
    <row r="14" spans="1:13" ht="15.75" thickBot="1" x14ac:dyDescent="0.3">
      <c r="C14" s="12"/>
    </row>
    <row r="15" spans="1:13" ht="15.75" thickBot="1" x14ac:dyDescent="0.3">
      <c r="F15" s="58"/>
      <c r="G15" s="13"/>
      <c r="H15" s="14"/>
      <c r="I15" s="15" t="s">
        <v>7</v>
      </c>
      <c r="J15" s="16"/>
      <c r="K15" s="17" t="s">
        <v>8</v>
      </c>
      <c r="L15" s="17" t="s">
        <v>9</v>
      </c>
    </row>
    <row r="16" spans="1:13" ht="63.75" customHeight="1" thickTop="1" thickBot="1" x14ac:dyDescent="0.3">
      <c r="A16" s="65" t="s">
        <v>10</v>
      </c>
      <c r="B16" s="18" t="s">
        <v>11</v>
      </c>
      <c r="C16" s="19" t="s">
        <v>12</v>
      </c>
      <c r="D16" s="19" t="s">
        <v>13</v>
      </c>
      <c r="E16" s="18" t="s">
        <v>14</v>
      </c>
      <c r="F16" s="18" t="s">
        <v>85</v>
      </c>
      <c r="G16" s="20" t="s">
        <v>15</v>
      </c>
      <c r="H16" s="21" t="s">
        <v>16</v>
      </c>
      <c r="I16" s="21" t="s">
        <v>17</v>
      </c>
      <c r="J16" s="22" t="s">
        <v>18</v>
      </c>
      <c r="K16" s="23" t="s">
        <v>19</v>
      </c>
      <c r="L16" s="24" t="s">
        <v>20</v>
      </c>
      <c r="M16" s="25" t="s">
        <v>21</v>
      </c>
    </row>
    <row r="17" spans="1:14" ht="15.75" thickTop="1" x14ac:dyDescent="0.25">
      <c r="A17" s="66" t="s">
        <v>22</v>
      </c>
      <c r="B17" s="26" t="s">
        <v>23</v>
      </c>
      <c r="C17" s="26" t="s">
        <v>24</v>
      </c>
      <c r="D17" s="26" t="s">
        <v>25</v>
      </c>
      <c r="E17" s="26" t="s">
        <v>26</v>
      </c>
      <c r="F17" s="26" t="s">
        <v>27</v>
      </c>
      <c r="G17" s="27" t="s">
        <v>28</v>
      </c>
      <c r="H17" s="28" t="s">
        <v>29</v>
      </c>
      <c r="I17" s="29" t="s">
        <v>30</v>
      </c>
      <c r="J17" s="30" t="s">
        <v>31</v>
      </c>
      <c r="K17" s="31" t="s">
        <v>32</v>
      </c>
      <c r="L17" s="32" t="s">
        <v>33</v>
      </c>
      <c r="M17" s="33" t="s">
        <v>34</v>
      </c>
    </row>
    <row r="18" spans="1:14" ht="15.75" thickBot="1" x14ac:dyDescent="0.3">
      <c r="A18" s="67"/>
      <c r="B18" s="34"/>
      <c r="C18" s="34"/>
      <c r="D18" s="34"/>
      <c r="E18" s="34"/>
      <c r="F18" s="34"/>
      <c r="G18" s="35"/>
      <c r="H18" s="36"/>
      <c r="I18" s="37" t="s">
        <v>86</v>
      </c>
      <c r="J18" s="38" t="s">
        <v>87</v>
      </c>
      <c r="K18" s="39"/>
      <c r="L18" s="40" t="s">
        <v>88</v>
      </c>
      <c r="M18" s="41"/>
    </row>
    <row r="19" spans="1:14" x14ac:dyDescent="0.25">
      <c r="A19" s="68"/>
      <c r="B19" s="73"/>
      <c r="C19" s="43" t="s">
        <v>36</v>
      </c>
      <c r="D19" s="42"/>
      <c r="E19" s="42"/>
      <c r="F19" s="42"/>
      <c r="G19" s="42"/>
      <c r="H19" s="42"/>
      <c r="I19" s="42"/>
      <c r="J19" s="44"/>
      <c r="K19" s="45"/>
      <c r="L19" s="46"/>
      <c r="M19" s="84"/>
    </row>
    <row r="20" spans="1:14" x14ac:dyDescent="0.25">
      <c r="A20" s="69" t="s">
        <v>37</v>
      </c>
      <c r="B20" s="74"/>
      <c r="C20" s="47" t="s">
        <v>38</v>
      </c>
      <c r="D20" s="48" t="s">
        <v>39</v>
      </c>
      <c r="E20" s="49" t="s">
        <v>40</v>
      </c>
      <c r="F20" s="49"/>
      <c r="G20" s="75"/>
      <c r="H20" s="75"/>
      <c r="I20" s="76">
        <f>G20*H20/100</f>
        <v>0</v>
      </c>
      <c r="J20" s="77">
        <f>G20+I20</f>
        <v>0</v>
      </c>
      <c r="K20" s="50">
        <v>90</v>
      </c>
      <c r="L20" s="78">
        <f>J20*K20</f>
        <v>0</v>
      </c>
      <c r="M20" s="82"/>
      <c r="N20" s="51"/>
    </row>
    <row r="21" spans="1:14" x14ac:dyDescent="0.25">
      <c r="A21" s="69" t="s">
        <v>41</v>
      </c>
      <c r="B21" s="74"/>
      <c r="C21" s="47" t="s">
        <v>42</v>
      </c>
      <c r="D21" s="48" t="s">
        <v>39</v>
      </c>
      <c r="E21" s="49" t="s">
        <v>40</v>
      </c>
      <c r="F21" s="49"/>
      <c r="G21" s="75"/>
      <c r="H21" s="75"/>
      <c r="I21" s="76">
        <f t="shared" ref="I21:I37" si="0">G21*H21/100</f>
        <v>0</v>
      </c>
      <c r="J21" s="77">
        <f t="shared" ref="J21:J37" si="1">G21+I21</f>
        <v>0</v>
      </c>
      <c r="K21" s="50">
        <v>90</v>
      </c>
      <c r="L21" s="78">
        <f t="shared" ref="L21:L37" si="2">J21*K21</f>
        <v>0</v>
      </c>
      <c r="M21" s="82"/>
      <c r="N21" s="51"/>
    </row>
    <row r="22" spans="1:14" x14ac:dyDescent="0.25">
      <c r="A22" s="69" t="s">
        <v>43</v>
      </c>
      <c r="B22" s="74"/>
      <c r="C22" s="47" t="s">
        <v>44</v>
      </c>
      <c r="D22" s="48" t="s">
        <v>39</v>
      </c>
      <c r="E22" s="49" t="s">
        <v>40</v>
      </c>
      <c r="F22" s="49"/>
      <c r="G22" s="75"/>
      <c r="H22" s="75"/>
      <c r="I22" s="76">
        <f t="shared" si="0"/>
        <v>0</v>
      </c>
      <c r="J22" s="77">
        <f t="shared" si="1"/>
        <v>0</v>
      </c>
      <c r="K22" s="50">
        <v>90</v>
      </c>
      <c r="L22" s="78">
        <f t="shared" si="2"/>
        <v>0</v>
      </c>
      <c r="M22" s="82"/>
      <c r="N22" s="51"/>
    </row>
    <row r="23" spans="1:14" x14ac:dyDescent="0.25">
      <c r="A23" s="69" t="s">
        <v>45</v>
      </c>
      <c r="B23" s="74"/>
      <c r="C23" s="47" t="s">
        <v>46</v>
      </c>
      <c r="D23" s="48" t="s">
        <v>39</v>
      </c>
      <c r="E23" s="49" t="s">
        <v>40</v>
      </c>
      <c r="F23" s="49"/>
      <c r="G23" s="75"/>
      <c r="H23" s="75"/>
      <c r="I23" s="76">
        <f t="shared" si="0"/>
        <v>0</v>
      </c>
      <c r="J23" s="77">
        <f t="shared" si="1"/>
        <v>0</v>
      </c>
      <c r="K23" s="50">
        <v>90</v>
      </c>
      <c r="L23" s="78">
        <f t="shared" si="2"/>
        <v>0</v>
      </c>
      <c r="M23" s="82"/>
      <c r="N23" s="51"/>
    </row>
    <row r="24" spans="1:14" ht="17.25" customHeight="1" x14ac:dyDescent="0.25">
      <c r="A24" s="69" t="s">
        <v>47</v>
      </c>
      <c r="B24" s="74"/>
      <c r="C24" s="47" t="s">
        <v>48</v>
      </c>
      <c r="D24" s="48" t="s">
        <v>49</v>
      </c>
      <c r="E24" s="49" t="s">
        <v>50</v>
      </c>
      <c r="F24" s="49"/>
      <c r="G24" s="75"/>
      <c r="H24" s="75"/>
      <c r="I24" s="76">
        <f t="shared" si="0"/>
        <v>0</v>
      </c>
      <c r="J24" s="77">
        <f t="shared" si="1"/>
        <v>0</v>
      </c>
      <c r="K24" s="50">
        <v>300</v>
      </c>
      <c r="L24" s="78">
        <f t="shared" si="2"/>
        <v>0</v>
      </c>
      <c r="M24" s="82"/>
    </row>
    <row r="25" spans="1:14" ht="18" customHeight="1" x14ac:dyDescent="0.25">
      <c r="A25" s="69" t="s">
        <v>51</v>
      </c>
      <c r="B25" s="74"/>
      <c r="C25" s="47" t="s">
        <v>52</v>
      </c>
      <c r="D25" s="48" t="s">
        <v>49</v>
      </c>
      <c r="E25" s="49" t="s">
        <v>50</v>
      </c>
      <c r="F25" s="49"/>
      <c r="G25" s="75"/>
      <c r="H25" s="75"/>
      <c r="I25" s="76">
        <f t="shared" si="0"/>
        <v>0</v>
      </c>
      <c r="J25" s="77">
        <f t="shared" si="1"/>
        <v>0</v>
      </c>
      <c r="K25" s="50">
        <v>150</v>
      </c>
      <c r="L25" s="78">
        <f t="shared" si="2"/>
        <v>0</v>
      </c>
      <c r="M25" s="82"/>
    </row>
    <row r="26" spans="1:14" x14ac:dyDescent="0.25">
      <c r="A26" s="69" t="s">
        <v>28</v>
      </c>
      <c r="B26" s="74"/>
      <c r="C26" s="47" t="s">
        <v>53</v>
      </c>
      <c r="D26" s="48" t="s">
        <v>49</v>
      </c>
      <c r="E26" s="49" t="s">
        <v>50</v>
      </c>
      <c r="F26" s="49"/>
      <c r="G26" s="75"/>
      <c r="H26" s="75"/>
      <c r="I26" s="76">
        <f t="shared" si="0"/>
        <v>0</v>
      </c>
      <c r="J26" s="77">
        <f t="shared" si="1"/>
        <v>0</v>
      </c>
      <c r="K26" s="50">
        <v>300</v>
      </c>
      <c r="L26" s="78">
        <f t="shared" si="2"/>
        <v>0</v>
      </c>
      <c r="M26" s="82"/>
    </row>
    <row r="27" spans="1:14" x14ac:dyDescent="0.25">
      <c r="A27" s="69" t="s">
        <v>29</v>
      </c>
      <c r="B27" s="74"/>
      <c r="C27" s="47" t="s">
        <v>54</v>
      </c>
      <c r="D27" s="48" t="s">
        <v>49</v>
      </c>
      <c r="E27" s="49" t="s">
        <v>50</v>
      </c>
      <c r="F27" s="49"/>
      <c r="G27" s="75"/>
      <c r="H27" s="75"/>
      <c r="I27" s="76">
        <f t="shared" si="0"/>
        <v>0</v>
      </c>
      <c r="J27" s="77">
        <f t="shared" si="1"/>
        <v>0</v>
      </c>
      <c r="K27" s="50">
        <v>150</v>
      </c>
      <c r="L27" s="78">
        <f t="shared" si="2"/>
        <v>0</v>
      </c>
      <c r="M27" s="82"/>
    </row>
    <row r="28" spans="1:14" x14ac:dyDescent="0.25">
      <c r="A28" s="69" t="s">
        <v>30</v>
      </c>
      <c r="B28" s="74"/>
      <c r="C28" s="47" t="s">
        <v>55</v>
      </c>
      <c r="D28" s="48" t="s">
        <v>49</v>
      </c>
      <c r="E28" s="49" t="s">
        <v>50</v>
      </c>
      <c r="F28" s="49"/>
      <c r="G28" s="75"/>
      <c r="H28" s="75"/>
      <c r="I28" s="76">
        <f t="shared" si="0"/>
        <v>0</v>
      </c>
      <c r="J28" s="77">
        <f t="shared" si="1"/>
        <v>0</v>
      </c>
      <c r="K28" s="50">
        <v>300</v>
      </c>
      <c r="L28" s="78">
        <f t="shared" si="2"/>
        <v>0</v>
      </c>
      <c r="M28" s="82"/>
    </row>
    <row r="29" spans="1:14" ht="44.25" customHeight="1" x14ac:dyDescent="0.25">
      <c r="A29" s="69" t="s">
        <v>31</v>
      </c>
      <c r="B29" s="74"/>
      <c r="C29" s="47" t="s">
        <v>56</v>
      </c>
      <c r="D29" s="48" t="s">
        <v>49</v>
      </c>
      <c r="E29" s="49" t="s">
        <v>57</v>
      </c>
      <c r="F29" s="49"/>
      <c r="G29" s="75"/>
      <c r="H29" s="75"/>
      <c r="I29" s="76">
        <f t="shared" si="0"/>
        <v>0</v>
      </c>
      <c r="J29" s="77">
        <f t="shared" si="1"/>
        <v>0</v>
      </c>
      <c r="K29" s="50">
        <v>300</v>
      </c>
      <c r="L29" s="78">
        <f t="shared" si="2"/>
        <v>0</v>
      </c>
      <c r="M29" s="82"/>
    </row>
    <row r="30" spans="1:14" x14ac:dyDescent="0.25">
      <c r="A30" s="69" t="s">
        <v>32</v>
      </c>
      <c r="B30" s="74"/>
      <c r="C30" s="47" t="s">
        <v>58</v>
      </c>
      <c r="D30" s="48" t="s">
        <v>49</v>
      </c>
      <c r="E30" s="49" t="s">
        <v>50</v>
      </c>
      <c r="F30" s="49"/>
      <c r="G30" s="75"/>
      <c r="H30" s="75"/>
      <c r="I30" s="76">
        <f t="shared" si="0"/>
        <v>0</v>
      </c>
      <c r="J30" s="77">
        <f t="shared" si="1"/>
        <v>0</v>
      </c>
      <c r="K30" s="50">
        <v>150</v>
      </c>
      <c r="L30" s="78">
        <f t="shared" si="2"/>
        <v>0</v>
      </c>
      <c r="M30" s="82"/>
    </row>
    <row r="31" spans="1:14" x14ac:dyDescent="0.25">
      <c r="A31" s="69" t="s">
        <v>33</v>
      </c>
      <c r="B31" s="74"/>
      <c r="C31" s="47" t="s">
        <v>59</v>
      </c>
      <c r="D31" s="48" t="s">
        <v>49</v>
      </c>
      <c r="E31" s="49" t="s">
        <v>50</v>
      </c>
      <c r="F31" s="49"/>
      <c r="G31" s="75"/>
      <c r="H31" s="75"/>
      <c r="I31" s="76">
        <f t="shared" si="0"/>
        <v>0</v>
      </c>
      <c r="J31" s="77">
        <f t="shared" si="1"/>
        <v>0</v>
      </c>
      <c r="K31" s="50">
        <v>150</v>
      </c>
      <c r="L31" s="78">
        <f t="shared" si="2"/>
        <v>0</v>
      </c>
      <c r="M31" s="82"/>
    </row>
    <row r="32" spans="1:14" x14ac:dyDescent="0.25">
      <c r="A32" s="69" t="s">
        <v>34</v>
      </c>
      <c r="B32" s="74"/>
      <c r="C32" s="47" t="s">
        <v>60</v>
      </c>
      <c r="D32" s="48" t="s">
        <v>49</v>
      </c>
      <c r="E32" s="49" t="s">
        <v>50</v>
      </c>
      <c r="F32" s="49"/>
      <c r="G32" s="75"/>
      <c r="H32" s="75"/>
      <c r="I32" s="76">
        <f t="shared" si="0"/>
        <v>0</v>
      </c>
      <c r="J32" s="77">
        <f t="shared" si="1"/>
        <v>0</v>
      </c>
      <c r="K32" s="50">
        <v>300</v>
      </c>
      <c r="L32" s="78">
        <f t="shared" si="2"/>
        <v>0</v>
      </c>
      <c r="M32" s="82"/>
    </row>
    <row r="33" spans="1:13" x14ac:dyDescent="0.25">
      <c r="A33" s="69" t="s">
        <v>35</v>
      </c>
      <c r="B33" s="74"/>
      <c r="C33" s="47" t="s">
        <v>61</v>
      </c>
      <c r="D33" s="48" t="s">
        <v>49</v>
      </c>
      <c r="E33" s="49" t="s">
        <v>50</v>
      </c>
      <c r="F33" s="49"/>
      <c r="G33" s="75"/>
      <c r="H33" s="75"/>
      <c r="I33" s="76">
        <f t="shared" si="0"/>
        <v>0</v>
      </c>
      <c r="J33" s="77">
        <f t="shared" si="1"/>
        <v>0</v>
      </c>
      <c r="K33" s="50">
        <v>150</v>
      </c>
      <c r="L33" s="78">
        <f t="shared" si="2"/>
        <v>0</v>
      </c>
      <c r="M33" s="82"/>
    </row>
    <row r="34" spans="1:13" x14ac:dyDescent="0.25">
      <c r="A34" s="69" t="s">
        <v>62</v>
      </c>
      <c r="B34" s="74"/>
      <c r="C34" s="52" t="s">
        <v>63</v>
      </c>
      <c r="D34" s="48" t="s">
        <v>49</v>
      </c>
      <c r="E34" s="49" t="s">
        <v>64</v>
      </c>
      <c r="F34" s="49"/>
      <c r="G34" s="75"/>
      <c r="H34" s="75"/>
      <c r="I34" s="76">
        <f t="shared" si="0"/>
        <v>0</v>
      </c>
      <c r="J34" s="77">
        <f t="shared" si="1"/>
        <v>0</v>
      </c>
      <c r="K34" s="50">
        <v>350</v>
      </c>
      <c r="L34" s="78">
        <f>J34*K34</f>
        <v>0</v>
      </c>
      <c r="M34" s="82"/>
    </row>
    <row r="35" spans="1:13" x14ac:dyDescent="0.25">
      <c r="A35" s="69" t="s">
        <v>65</v>
      </c>
      <c r="B35" s="74"/>
      <c r="C35" s="52" t="s">
        <v>66</v>
      </c>
      <c r="D35" s="48" t="s">
        <v>49</v>
      </c>
      <c r="E35" s="53" t="s">
        <v>64</v>
      </c>
      <c r="F35" s="53"/>
      <c r="G35" s="75"/>
      <c r="H35" s="75"/>
      <c r="I35" s="76">
        <f t="shared" si="0"/>
        <v>0</v>
      </c>
      <c r="J35" s="77">
        <f t="shared" si="1"/>
        <v>0</v>
      </c>
      <c r="K35" s="50">
        <v>350</v>
      </c>
      <c r="L35" s="78">
        <f>J35*K35</f>
        <v>0</v>
      </c>
      <c r="M35" s="82"/>
    </row>
    <row r="36" spans="1:13" x14ac:dyDescent="0.25">
      <c r="A36" s="69" t="s">
        <v>67</v>
      </c>
      <c r="B36" s="74"/>
      <c r="C36" s="47" t="s">
        <v>68</v>
      </c>
      <c r="D36" s="48" t="s">
        <v>39</v>
      </c>
      <c r="E36" s="53" t="s">
        <v>40</v>
      </c>
      <c r="F36" s="53"/>
      <c r="G36" s="75"/>
      <c r="H36" s="75"/>
      <c r="I36" s="76">
        <f t="shared" si="0"/>
        <v>0</v>
      </c>
      <c r="J36" s="77">
        <f t="shared" si="1"/>
        <v>0</v>
      </c>
      <c r="K36" s="50">
        <v>10</v>
      </c>
      <c r="L36" s="78">
        <f t="shared" si="2"/>
        <v>0</v>
      </c>
      <c r="M36" s="82"/>
    </row>
    <row r="37" spans="1:13" ht="15.75" thickBot="1" x14ac:dyDescent="0.3">
      <c r="A37" s="70" t="s">
        <v>69</v>
      </c>
      <c r="B37" s="74"/>
      <c r="C37" s="54" t="s">
        <v>70</v>
      </c>
      <c r="D37" s="48" t="s">
        <v>39</v>
      </c>
      <c r="E37" s="53" t="s">
        <v>40</v>
      </c>
      <c r="F37" s="53"/>
      <c r="G37" s="75"/>
      <c r="H37" s="75"/>
      <c r="I37" s="76">
        <f t="shared" si="0"/>
        <v>0</v>
      </c>
      <c r="J37" s="77">
        <f t="shared" si="1"/>
        <v>0</v>
      </c>
      <c r="K37" s="50">
        <v>10</v>
      </c>
      <c r="L37" s="78">
        <f t="shared" si="2"/>
        <v>0</v>
      </c>
      <c r="M37" s="83"/>
    </row>
    <row r="38" spans="1:13" ht="15.75" thickTop="1" x14ac:dyDescent="0.25">
      <c r="A38" s="90" t="s">
        <v>71</v>
      </c>
      <c r="B38" s="91"/>
      <c r="C38" s="91"/>
      <c r="D38" s="91"/>
      <c r="E38" s="91"/>
      <c r="F38" s="91"/>
      <c r="G38" s="91"/>
      <c r="H38" s="91"/>
      <c r="I38" s="91"/>
      <c r="J38" s="91"/>
      <c r="K38" s="92"/>
      <c r="L38" s="79">
        <f>SUM(L20:L37)</f>
        <v>0</v>
      </c>
      <c r="M38" s="55"/>
    </row>
    <row r="39" spans="1:13" x14ac:dyDescent="0.25">
      <c r="A39" s="93" t="s">
        <v>72</v>
      </c>
      <c r="B39" s="94"/>
      <c r="C39" s="94"/>
      <c r="D39" s="94"/>
      <c r="E39" s="94"/>
      <c r="F39" s="94"/>
      <c r="G39" s="94"/>
      <c r="H39" s="94"/>
      <c r="I39" s="94"/>
      <c r="J39" s="94"/>
      <c r="K39" s="95"/>
      <c r="L39" s="80">
        <f>L38-L40</f>
        <v>0</v>
      </c>
      <c r="M39" s="55"/>
    </row>
    <row r="40" spans="1:13" ht="15.75" thickBot="1" x14ac:dyDescent="0.3">
      <c r="A40" s="98" t="s">
        <v>73</v>
      </c>
      <c r="B40" s="99"/>
      <c r="C40" s="99"/>
      <c r="D40" s="99"/>
      <c r="E40" s="99"/>
      <c r="F40" s="99"/>
      <c r="G40" s="99"/>
      <c r="H40" s="99"/>
      <c r="I40" s="99"/>
      <c r="J40" s="99"/>
      <c r="K40" s="100"/>
      <c r="L40" s="81">
        <f>L38/1.095</f>
        <v>0</v>
      </c>
      <c r="M40" s="55"/>
    </row>
    <row r="41" spans="1:13" ht="15.75" thickTop="1" x14ac:dyDescent="0.25">
      <c r="A41" s="56"/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7"/>
      <c r="M41" s="57"/>
    </row>
    <row r="42" spans="1:13" x14ac:dyDescent="0.25">
      <c r="A42" s="56"/>
      <c r="B42" s="57"/>
      <c r="C42" s="58"/>
      <c r="D42" s="58"/>
      <c r="E42" s="58"/>
      <c r="F42" s="58"/>
      <c r="G42" s="58"/>
      <c r="H42" s="58"/>
      <c r="I42" s="58"/>
      <c r="J42" s="58"/>
      <c r="K42" s="58"/>
      <c r="L42" s="57"/>
      <c r="M42" s="57"/>
    </row>
    <row r="43" spans="1:13" x14ac:dyDescent="0.25">
      <c r="A43" s="56"/>
      <c r="B43" s="57"/>
      <c r="C43" s="58"/>
      <c r="D43" s="58"/>
      <c r="E43" s="58"/>
      <c r="F43" s="58"/>
      <c r="G43" s="58"/>
      <c r="H43" s="58"/>
      <c r="I43" s="58"/>
      <c r="J43" s="58"/>
      <c r="K43" s="58"/>
      <c r="L43" s="57"/>
      <c r="M43" s="57"/>
    </row>
    <row r="44" spans="1:13" x14ac:dyDescent="0.25">
      <c r="A44" s="59" t="s">
        <v>74</v>
      </c>
      <c r="B44" s="60"/>
      <c r="C44" s="60"/>
      <c r="D44" s="4"/>
      <c r="E44" s="4"/>
      <c r="F44" s="4"/>
      <c r="G44" s="61"/>
      <c r="H44" s="61"/>
      <c r="I44" s="61"/>
      <c r="J44" s="58"/>
      <c r="K44" s="58"/>
      <c r="L44" s="58"/>
      <c r="M44" s="57"/>
    </row>
    <row r="45" spans="1:13" ht="15" customHeight="1" x14ac:dyDescent="0.25">
      <c r="A45" s="101" t="s">
        <v>76</v>
      </c>
      <c r="B45" s="86"/>
      <c r="C45" s="86"/>
      <c r="D45" s="86"/>
      <c r="E45" s="86"/>
      <c r="F45" s="4"/>
      <c r="G45" s="61"/>
      <c r="H45" s="61"/>
      <c r="I45" s="61"/>
      <c r="J45" s="58"/>
      <c r="K45" s="58"/>
      <c r="L45" s="57"/>
      <c r="M45" s="57"/>
    </row>
    <row r="46" spans="1:13" ht="15" customHeight="1" x14ac:dyDescent="0.25">
      <c r="A46" s="101" t="s">
        <v>77</v>
      </c>
      <c r="B46" s="86"/>
      <c r="C46" s="86"/>
      <c r="D46" s="86"/>
      <c r="E46" s="86"/>
      <c r="F46" s="62"/>
      <c r="G46" s="61"/>
      <c r="H46" s="61"/>
      <c r="I46" s="61"/>
      <c r="J46" s="57"/>
      <c r="K46" s="57"/>
      <c r="L46" s="57"/>
      <c r="M46" s="57"/>
    </row>
    <row r="47" spans="1:13" ht="15" customHeight="1" x14ac:dyDescent="0.25">
      <c r="A47" s="101" t="s">
        <v>78</v>
      </c>
      <c r="B47" s="86"/>
      <c r="C47" s="86"/>
      <c r="D47" s="86"/>
      <c r="E47" s="86"/>
      <c r="F47" s="62"/>
      <c r="G47" s="63"/>
      <c r="H47" s="63"/>
      <c r="I47" s="63"/>
      <c r="J47" s="57"/>
      <c r="K47" s="57"/>
      <c r="L47" s="57"/>
      <c r="M47" s="57"/>
    </row>
    <row r="48" spans="1:13" x14ac:dyDescent="0.25">
      <c r="A48" s="96" t="s">
        <v>79</v>
      </c>
      <c r="B48" s="97"/>
      <c r="C48" s="97"/>
      <c r="D48" s="97"/>
      <c r="E48" s="97"/>
      <c r="F48" s="62"/>
      <c r="G48" s="63"/>
      <c r="H48" s="63"/>
      <c r="I48" s="63"/>
      <c r="J48" s="57"/>
      <c r="K48" s="57"/>
      <c r="L48" s="57"/>
      <c r="M48" s="57"/>
    </row>
    <row r="49" spans="1:13" ht="15.75" customHeight="1" x14ac:dyDescent="0.25">
      <c r="A49" s="64" t="s">
        <v>80</v>
      </c>
      <c r="B49" s="62"/>
      <c r="C49" s="62"/>
      <c r="D49" s="62"/>
      <c r="E49" s="62"/>
      <c r="F49" s="62"/>
      <c r="G49" s="63"/>
      <c r="H49" s="63"/>
      <c r="I49" s="63"/>
      <c r="J49" s="57"/>
      <c r="K49" s="57"/>
      <c r="L49" s="57"/>
      <c r="M49" s="57"/>
    </row>
    <row r="50" spans="1:13" x14ac:dyDescent="0.25">
      <c r="A50" s="64" t="s">
        <v>83</v>
      </c>
      <c r="B50" s="62"/>
      <c r="C50" s="62"/>
      <c r="D50" s="62"/>
      <c r="E50" s="62"/>
      <c r="F50" s="4"/>
      <c r="G50" s="63"/>
      <c r="H50" s="63"/>
      <c r="I50" s="63"/>
      <c r="J50" s="57"/>
      <c r="K50" s="57"/>
      <c r="L50" s="57"/>
      <c r="M50" s="57"/>
    </row>
    <row r="51" spans="1:13" ht="15" customHeight="1" x14ac:dyDescent="0.25">
      <c r="A51" s="58"/>
      <c r="B51" s="58"/>
      <c r="C51" s="60"/>
      <c r="D51" s="4"/>
      <c r="E51" s="4"/>
      <c r="F51" s="4"/>
      <c r="G51" s="63"/>
      <c r="H51" s="63"/>
      <c r="I51" s="63"/>
      <c r="J51" s="57"/>
      <c r="K51" s="57"/>
      <c r="L51" s="57"/>
      <c r="M51" s="57"/>
    </row>
    <row r="52" spans="1:13" ht="15.75" customHeight="1" x14ac:dyDescent="0.25">
      <c r="A52" s="58" t="s">
        <v>81</v>
      </c>
      <c r="B52" s="58"/>
      <c r="C52" s="60"/>
      <c r="D52" s="4"/>
      <c r="E52" s="4"/>
      <c r="F52" s="4"/>
      <c r="G52" s="71" t="s">
        <v>75</v>
      </c>
      <c r="H52" s="63"/>
      <c r="I52" s="63"/>
      <c r="J52" s="57"/>
      <c r="K52" s="57"/>
      <c r="L52" s="57"/>
      <c r="M52" s="57"/>
    </row>
    <row r="53" spans="1:13" x14ac:dyDescent="0.25">
      <c r="A53" s="58"/>
      <c r="B53" s="58"/>
      <c r="C53" s="60"/>
      <c r="D53" s="4"/>
      <c r="E53" s="4"/>
      <c r="F53" s="4"/>
      <c r="G53" s="63"/>
      <c r="H53" s="63"/>
      <c r="I53" s="63"/>
      <c r="J53" s="57"/>
      <c r="K53" s="57"/>
      <c r="L53" s="57"/>
      <c r="M53" s="57"/>
    </row>
    <row r="54" spans="1:13" ht="15" customHeight="1" x14ac:dyDescent="0.25">
      <c r="A54" s="85" t="s">
        <v>82</v>
      </c>
      <c r="B54" s="86"/>
      <c r="C54" s="63"/>
      <c r="D54" s="63"/>
      <c r="E54" s="63"/>
      <c r="F54" s="63"/>
      <c r="G54" s="72" t="s">
        <v>82</v>
      </c>
      <c r="H54" s="63"/>
      <c r="I54" s="63"/>
      <c r="J54" s="57"/>
      <c r="K54" s="57"/>
      <c r="L54" s="57"/>
      <c r="M54" s="57"/>
    </row>
    <row r="55" spans="1:13" x14ac:dyDescent="0.25">
      <c r="A55" s="63"/>
      <c r="B55" s="63"/>
      <c r="C55" s="63"/>
      <c r="D55" s="63"/>
      <c r="E55" s="63"/>
      <c r="F55" s="63"/>
      <c r="G55" s="63"/>
      <c r="H55" s="63"/>
      <c r="I55" s="63"/>
      <c r="J55" s="57"/>
      <c r="K55" s="57"/>
      <c r="L55" s="57"/>
      <c r="M55" s="57"/>
    </row>
    <row r="56" spans="1:13" x14ac:dyDescent="0.25">
      <c r="A56" s="63"/>
      <c r="B56" s="63"/>
      <c r="C56" s="63"/>
      <c r="D56" s="63"/>
      <c r="E56" s="63"/>
      <c r="F56" s="63"/>
      <c r="G56" s="63"/>
      <c r="H56" s="63"/>
      <c r="I56" s="63"/>
      <c r="J56" s="57"/>
      <c r="K56" s="57"/>
      <c r="L56" s="57"/>
      <c r="M56" s="57"/>
    </row>
    <row r="57" spans="1:13" x14ac:dyDescent="0.25">
      <c r="A57" s="63"/>
      <c r="B57" s="63"/>
      <c r="C57" s="63"/>
      <c r="D57" s="63"/>
      <c r="E57" s="63"/>
      <c r="F57" s="63"/>
      <c r="G57" s="63"/>
      <c r="H57" s="63"/>
      <c r="I57" s="63"/>
      <c r="J57" s="57"/>
      <c r="K57" s="57"/>
      <c r="L57" s="57"/>
      <c r="M57" s="57"/>
    </row>
    <row r="58" spans="1:13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</row>
    <row r="59" spans="1:13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1:13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</row>
    <row r="62" spans="1:13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</row>
    <row r="63" spans="1:13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</row>
    <row r="64" spans="1:13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</row>
    <row r="65" spans="1:13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</row>
    <row r="66" spans="1:13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</row>
    <row r="67" spans="1:13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</row>
    <row r="68" spans="1:13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</row>
    <row r="69" spans="1:13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</row>
    <row r="70" spans="1:13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</row>
  </sheetData>
  <mergeCells count="12">
    <mergeCell ref="A54:B54"/>
    <mergeCell ref="G1:I1"/>
    <mergeCell ref="A2:E2"/>
    <mergeCell ref="A3:E3"/>
    <mergeCell ref="A4:E4"/>
    <mergeCell ref="A38:K38"/>
    <mergeCell ref="A39:K39"/>
    <mergeCell ref="A48:E48"/>
    <mergeCell ref="A40:K40"/>
    <mergeCell ref="A45:E45"/>
    <mergeCell ref="A46:E46"/>
    <mergeCell ref="A47:E47"/>
  </mergeCells>
  <pageMargins left="0.7" right="0.7" top="0.75" bottom="0.75" header="0.3" footer="0.3"/>
  <pageSetup paperSize="9" scale="33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16.sklop_EKO KRUH IN PEK. IZD.</vt:lpstr>
      <vt:lpstr>'16.sklop_EKO KRUH IN PEK.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dcterms:created xsi:type="dcterms:W3CDTF">2020-01-24T20:27:38Z</dcterms:created>
  <dcterms:modified xsi:type="dcterms:W3CDTF">2020-03-02T07:55:03Z</dcterms:modified>
</cp:coreProperties>
</file>